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Ирина\Договора\2019\СМР КНС-5\Проект договора\Проект договора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ценах'!$A$1:$H$49</definedName>
  </definedNames>
  <calcPr calcId="162913"/>
</workbook>
</file>

<file path=xl/calcChain.xml><?xml version="1.0" encoding="utf-8"?>
<calcChain xmlns="http://schemas.openxmlformats.org/spreadsheetml/2006/main">
  <c r="H32" i="2" l="1"/>
  <c r="F29" i="2"/>
  <c r="G29" i="2"/>
  <c r="H28" i="2"/>
  <c r="E25" i="2"/>
  <c r="E27" i="2" s="1"/>
  <c r="E29" i="2" s="1"/>
  <c r="E30" i="2" s="1"/>
  <c r="F25" i="2"/>
  <c r="G25" i="2"/>
  <c r="D25" i="2"/>
  <c r="D27" i="2" s="1"/>
  <c r="H24" i="2"/>
  <c r="H23" i="2"/>
  <c r="H22" i="2"/>
  <c r="F30" i="2" l="1"/>
  <c r="G30" i="2"/>
  <c r="H27" i="2"/>
  <c r="D29" i="2"/>
  <c r="E34" i="2"/>
  <c r="E33" i="2"/>
  <c r="H25" i="2"/>
  <c r="H29" i="2" l="1"/>
  <c r="D30" i="2"/>
  <c r="D34" i="2" l="1"/>
  <c r="H34" i="2" s="1"/>
  <c r="D33" i="2"/>
  <c r="H33" i="2" s="1"/>
  <c r="H30" i="2"/>
  <c r="D35" i="2" l="1"/>
  <c r="E35" i="2"/>
  <c r="F36" i="2"/>
  <c r="F38" i="2" s="1"/>
  <c r="F39" i="2" s="1"/>
  <c r="G35" i="2"/>
  <c r="G36" i="2" s="1"/>
  <c r="G38" i="2" s="1"/>
  <c r="G39" i="2" s="1"/>
  <c r="H35" i="2"/>
  <c r="I35" i="2" s="1"/>
  <c r="G20" i="2"/>
  <c r="D20" i="2"/>
  <c r="E20" i="2"/>
  <c r="I20" i="2"/>
  <c r="I34" i="2"/>
  <c r="I33" i="2"/>
  <c r="I32" i="2"/>
  <c r="I27" i="2"/>
  <c r="I29" i="2" s="1"/>
  <c r="H36" i="2" l="1"/>
  <c r="I30" i="2"/>
  <c r="E36" i="2"/>
  <c r="E38" i="2" s="1"/>
  <c r="E39" i="2" s="1"/>
  <c r="D36" i="2"/>
  <c r="D38" i="2" s="1"/>
  <c r="H20" i="2"/>
  <c r="D39" i="2" l="1"/>
  <c r="H38" i="2"/>
  <c r="H39" i="2" s="1"/>
  <c r="I36" i="2"/>
</calcChain>
</file>

<file path=xl/sharedStrings.xml><?xml version="1.0" encoding="utf-8"?>
<sst xmlns="http://schemas.openxmlformats.org/spreadsheetml/2006/main" count="80" uniqueCount="60">
  <si>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</si>
  <si>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</si>
  <si>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</si>
  <si>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</si>
  <si>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</si>
  <si>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</si>
  <si>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</si>
  <si>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</si>
  <si>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ОС №01-01</t>
  </si>
  <si>
    <t>Итого по Главе 1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</si>
  <si>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</si>
  <si>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</si>
  <si>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</si>
  <si>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</si>
  <si>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</si>
  <si>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</si>
  <si>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</si>
  <si>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</si>
  <si>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</si>
  <si>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</si>
  <si>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</si>
  <si>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</si>
  <si>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</si>
  <si>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</si>
  <si>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</si>
  <si>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ххх</t>
  </si>
  <si>
    <t>Подготовительные работы по ПС</t>
  </si>
  <si>
    <t>ОС №01-02</t>
  </si>
  <si>
    <t>Подготовительные работы по ВЛ</t>
  </si>
  <si>
    <t xml:space="preserve">Итого по Главе 2 </t>
  </si>
  <si>
    <t xml:space="preserve"> Непредвиденные затраты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</si>
  <si>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</si>
  <si>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</si>
  <si>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</si>
  <si>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</si>
  <si>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АО "Тюменьэнерго"</t>
  </si>
  <si>
    <t>Замена выключателей 35 кВ типа С-35  на ВГБЭ-35-12,5/630 УХЛ 1 - 7 шт</t>
  </si>
  <si>
    <t>Пусконаладочные работы</t>
  </si>
  <si>
    <t>Непредвиденные затраты - 1,5%</t>
  </si>
  <si>
    <t>Итого с "Непредвиденными затратами"</t>
  </si>
  <si>
    <t>Затраты, связанные с уплатой налога на добавленную стоимость 18%</t>
  </si>
  <si>
    <t>02-01-01</t>
  </si>
  <si>
    <t>02-01-02</t>
  </si>
  <si>
    <t>08-01-01</t>
  </si>
  <si>
    <t>ГСН-81-05-02-2007 табл.2</t>
  </si>
  <si>
    <t>09-01-01</t>
  </si>
  <si>
    <t>МДС 81-35.2004 п.4.96</t>
  </si>
  <si>
    <t>Закон РФ от 06.12.91 № 1991-1 с изм. и доп.</t>
  </si>
  <si>
    <t>Замена трансформаторов напряжения 35 кВ типа ЗНОМ-35 на НАМИ-35-2шт</t>
  </si>
  <si>
    <t>02-01-03</t>
  </si>
  <si>
    <t>Общестроительные работы</t>
  </si>
  <si>
    <t>ГСН-81-05-01-2001  п.2.6  К=0,8</t>
  </si>
  <si>
    <t>Временные здания и сооружения - 3,9%*0,8=3,12%</t>
  </si>
  <si>
    <t>Устройство временной дороги</t>
  </si>
  <si>
    <t>Снегоборьба - 0,4% от СМР</t>
  </si>
  <si>
    <t>ГСН-81-05-02-2007  п.2.4 Прил.1 п.87 б,  К=1,1 к табл.4</t>
  </si>
  <si>
    <t>Дополнительные затраты при производстве работ в зимнее время с поправкой на ветер - 4,3*1,1*1,05=4,9665%</t>
  </si>
  <si>
    <t>Итого по сводной таблице в текущих ценах: Ксмр=; Кобор.=; Кпнр=</t>
  </si>
  <si>
    <t>XXX</t>
  </si>
  <si>
    <t xml:space="preserve">                      На выполнение строительно-монтажных работ по реконструкции ПС 110/35/6 кВ КНС-5                            (замена С-35 на ВГБЭ-35, замена ЗНОМ-35 на НАМИ-35) филиала АО "Тюменьэнерго" Энергокомплекс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</si>
</sst>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5" fillId="0" borderId="0" xfId="0" applyFont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left" vertical="top"/>
    </xf>
    <xf numFmtId="0" fontId="8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4" fontId="6" fillId="0" borderId="3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wrapText="1"/>
    </xf>
    <xf numFmtId="2" fontId="4" fillId="0" borderId="0" xfId="0" applyNumberFormat="1" applyFont="1"/>
    <xf numFmtId="0" fontId="4" fillId="0" borderId="2" xfId="0" applyFont="1" applyBorder="1"/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horizontal="right" vertical="top" wrapText="1"/>
    </xf>
    <xf numFmtId="3" fontId="6" fillId="0" borderId="3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/>
    <xf numFmtId="4" fontId="4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6" fillId="0" borderId="3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/>
    <xf numFmtId="0" fontId="8" fillId="0" borderId="3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49" fontId="10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vertical="top"/>
    </xf>
    <xf numFmtId="49" fontId="11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 wrapText="1"/>
    </xf>
    <xf numFmtId="4" fontId="12" fillId="0" borderId="3" xfId="0" applyNumberFormat="1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L240"/>
  <sheetViews>
    <sheetView showGridLines="0" tabSelected="1" topLeftCell="A4" zoomScaleNormal="100" zoomScaleSheetLayoutView="100" workbookViewId="0">
      <selection activeCell="C12" sqref="C12:C15"/>
    </sheetView>
  </sheetViews>
  <sheetFormatPr defaultRowHeight="15" x14ac:dyDescent="0.25"/>
  <cols>
    <col min="1" max="1" width="5" style="6" customWidth="1"/>
    <col min="2" max="2" width="17.85546875" style="58" customWidth="1"/>
    <col min="3" max="3" width="36.42578125" style="11" customWidth="1"/>
    <col min="4" max="4" width="11.5703125" style="7" customWidth="1"/>
    <col min="5" max="5" width="11.7109375" style="7" customWidth="1"/>
    <col min="6" max="6" width="11.140625" style="7" customWidth="1"/>
    <col min="7" max="7" width="8.85546875" style="7" customWidth="1"/>
    <col min="8" max="8" width="13.5703125" style="7" customWidth="1"/>
    <col min="9" max="9" width="12.42578125" style="7" hidden="1" customWidth="1"/>
    <col min="10" max="10" width="49.85546875" style="7" bestFit="1" customWidth="1"/>
    <col min="11" max="11" width="9.140625" style="7"/>
    <col min="12" max="12" width="10.7109375" style="7" customWidth="1"/>
    <col min="13" max="16384" width="9.140625" style="7"/>
  </cols>
  <sheetData>
    <row r="1" spans="1:10" x14ac:dyDescent="0.25">
      <c r="B1" s="83"/>
      <c r="C1" s="84"/>
    </row>
    <row r="2" spans="1:10" x14ac:dyDescent="0.25">
      <c r="B2" s="57"/>
      <c r="C2" s="8"/>
      <c r="D2" s="9"/>
    </row>
    <row r="3" spans="1:10" x14ac:dyDescent="0.25">
      <c r="B3" s="57"/>
      <c r="C3" s="8"/>
      <c r="D3" s="9"/>
      <c r="F3" s="75" t="s">
        <v>19</v>
      </c>
      <c r="G3" s="75"/>
      <c r="H3" s="75"/>
    </row>
    <row r="4" spans="1:10" x14ac:dyDescent="0.25">
      <c r="C4" s="10"/>
      <c r="F4" s="75" t="s">
        <v>24</v>
      </c>
      <c r="G4" s="75"/>
      <c r="H4" s="75"/>
    </row>
    <row r="5" spans="1:10" x14ac:dyDescent="0.25">
      <c r="F5" s="85" t="s">
        <v>34</v>
      </c>
      <c r="G5" s="85"/>
      <c r="H5" s="85"/>
    </row>
    <row r="6" spans="1:10" x14ac:dyDescent="0.25">
      <c r="C6" s="74" t="s">
        <v>17</v>
      </c>
      <c r="D6" s="75"/>
      <c r="E6" s="75"/>
      <c r="F6" s="75"/>
    </row>
    <row r="7" spans="1:10" x14ac:dyDescent="0.25">
      <c r="C7" s="76" t="s">
        <v>18</v>
      </c>
      <c r="D7" s="77"/>
      <c r="E7" s="77"/>
      <c r="F7" s="77"/>
    </row>
    <row r="8" spans="1:10" ht="48" customHeight="1" x14ac:dyDescent="0.25">
      <c r="B8" s="89" t="s">
        <v>59</v>
      </c>
      <c r="C8" s="90"/>
      <c r="D8" s="90"/>
      <c r="E8" s="90"/>
      <c r="F8" s="90"/>
      <c r="G8" s="90"/>
      <c r="H8" s="90"/>
    </row>
    <row r="9" spans="1:10" ht="8.25" customHeight="1" x14ac:dyDescent="0.25">
      <c r="C9" s="12"/>
      <c r="D9" s="13"/>
      <c r="E9" s="13"/>
      <c r="F9" s="13"/>
    </row>
    <row r="10" spans="1:10" x14ac:dyDescent="0.25">
      <c r="A10" s="14" t="s">
        <v>33</v>
      </c>
      <c r="B10" s="59"/>
      <c r="C10" s="14"/>
      <c r="D10" s="13"/>
      <c r="E10" s="13"/>
      <c r="F10" s="13"/>
    </row>
    <row r="11" spans="1:10" x14ac:dyDescent="0.25">
      <c r="A11" s="78" t="s">
        <v>0</v>
      </c>
      <c r="B11" s="87" t="s">
        <v>5</v>
      </c>
      <c r="C11" s="15"/>
      <c r="D11" s="86" t="s">
        <v>22</v>
      </c>
      <c r="E11" s="81"/>
      <c r="F11" s="81"/>
      <c r="G11" s="81"/>
      <c r="H11" s="81"/>
      <c r="I11" s="16"/>
      <c r="J11" s="9"/>
    </row>
    <row r="12" spans="1:10" ht="12.95" customHeight="1" x14ac:dyDescent="0.25">
      <c r="A12" s="81"/>
      <c r="B12" s="88"/>
      <c r="C12" s="78" t="s">
        <v>6</v>
      </c>
      <c r="D12" s="79" t="s">
        <v>31</v>
      </c>
      <c r="E12" s="79"/>
      <c r="F12" s="79"/>
      <c r="G12" s="79"/>
      <c r="H12" s="78" t="s">
        <v>32</v>
      </c>
      <c r="I12" s="82"/>
      <c r="J12" s="82"/>
    </row>
    <row r="13" spans="1:10" ht="12.95" customHeight="1" x14ac:dyDescent="0.25">
      <c r="A13" s="81"/>
      <c r="B13" s="88"/>
      <c r="C13" s="78"/>
      <c r="D13" s="78" t="s">
        <v>4</v>
      </c>
      <c r="E13" s="78" t="s">
        <v>1</v>
      </c>
      <c r="F13" s="78" t="s">
        <v>2</v>
      </c>
      <c r="G13" s="78" t="s">
        <v>3</v>
      </c>
      <c r="H13" s="78"/>
      <c r="I13" s="82"/>
      <c r="J13" s="82"/>
    </row>
    <row r="14" spans="1:10" x14ac:dyDescent="0.25">
      <c r="A14" s="81"/>
      <c r="B14" s="88"/>
      <c r="C14" s="78"/>
      <c r="D14" s="78"/>
      <c r="E14" s="78"/>
      <c r="F14" s="78"/>
      <c r="G14" s="78"/>
      <c r="H14" s="78"/>
      <c r="I14" s="82"/>
      <c r="J14" s="82"/>
    </row>
    <row r="15" spans="1:10" x14ac:dyDescent="0.25">
      <c r="A15" s="81"/>
      <c r="B15" s="88"/>
      <c r="C15" s="78"/>
      <c r="D15" s="78"/>
      <c r="E15" s="78"/>
      <c r="F15" s="78"/>
      <c r="G15" s="78"/>
      <c r="H15" s="78"/>
      <c r="I15" s="82"/>
      <c r="J15" s="82"/>
    </row>
    <row r="16" spans="1:10" x14ac:dyDescent="0.25">
      <c r="A16" s="17">
        <v>1</v>
      </c>
      <c r="B16" s="3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9"/>
      <c r="J16" s="9"/>
    </row>
    <row r="17" spans="1:12" hidden="1" x14ac:dyDescent="0.25">
      <c r="A17" s="72" t="s">
        <v>7</v>
      </c>
      <c r="B17" s="73"/>
      <c r="C17" s="73"/>
      <c r="D17" s="73"/>
      <c r="E17" s="73"/>
      <c r="F17" s="73"/>
      <c r="G17" s="73"/>
      <c r="H17" s="73"/>
      <c r="I17" s="18"/>
      <c r="J17" s="9"/>
    </row>
    <row r="18" spans="1:12" hidden="1" x14ac:dyDescent="0.25">
      <c r="A18" s="19">
        <v>1</v>
      </c>
      <c r="B18" s="1" t="s">
        <v>8</v>
      </c>
      <c r="C18" s="20" t="s">
        <v>26</v>
      </c>
      <c r="D18" s="21" t="s">
        <v>25</v>
      </c>
      <c r="E18" s="21" t="s">
        <v>25</v>
      </c>
      <c r="F18" s="22"/>
      <c r="G18" s="21" t="s">
        <v>25</v>
      </c>
      <c r="H18" s="23" t="s">
        <v>25</v>
      </c>
      <c r="I18" s="18"/>
      <c r="J18" s="24"/>
      <c r="L18" s="25"/>
    </row>
    <row r="19" spans="1:12" hidden="1" x14ac:dyDescent="0.25">
      <c r="A19" s="19">
        <v>2</v>
      </c>
      <c r="B19" s="1" t="s">
        <v>27</v>
      </c>
      <c r="C19" s="20" t="s">
        <v>28</v>
      </c>
      <c r="D19" s="21" t="s">
        <v>25</v>
      </c>
      <c r="E19" s="22"/>
      <c r="F19" s="22"/>
      <c r="G19" s="21" t="s">
        <v>25</v>
      </c>
      <c r="H19" s="23" t="s">
        <v>25</v>
      </c>
      <c r="I19" s="26">
        <v>-6435.01</v>
      </c>
      <c r="J19" s="27"/>
      <c r="L19" s="25"/>
    </row>
    <row r="20" spans="1:12" hidden="1" x14ac:dyDescent="0.25">
      <c r="A20" s="28"/>
      <c r="B20" s="2"/>
      <c r="C20" s="29" t="s">
        <v>9</v>
      </c>
      <c r="D20" s="30">
        <f>SUM(D18:D19)</f>
        <v>0</v>
      </c>
      <c r="E20" s="30">
        <f>SUM(E18:E19)</f>
        <v>0</v>
      </c>
      <c r="F20" s="31"/>
      <c r="G20" s="30">
        <f>SUM(G18:G19)</f>
        <v>0</v>
      </c>
      <c r="H20" s="30">
        <f>D20+E20+F20+G20</f>
        <v>0</v>
      </c>
      <c r="I20" s="32">
        <f>SUM(I18:I19)</f>
        <v>-6435.01</v>
      </c>
      <c r="J20" s="27"/>
      <c r="L20" s="25"/>
    </row>
    <row r="21" spans="1:12" x14ac:dyDescent="0.25">
      <c r="A21" s="72" t="s">
        <v>10</v>
      </c>
      <c r="B21" s="73"/>
      <c r="C21" s="73"/>
      <c r="D21" s="80"/>
      <c r="E21" s="80"/>
      <c r="F21" s="80"/>
      <c r="G21" s="80"/>
      <c r="H21" s="80"/>
      <c r="I21" s="26"/>
      <c r="J21" s="27"/>
      <c r="L21" s="25"/>
    </row>
    <row r="22" spans="1:12" ht="25.5" x14ac:dyDescent="0.25">
      <c r="A22" s="64">
        <v>1</v>
      </c>
      <c r="B22" s="65" t="s">
        <v>41</v>
      </c>
      <c r="C22" s="66" t="s">
        <v>36</v>
      </c>
      <c r="D22" s="69">
        <v>22729</v>
      </c>
      <c r="E22" s="69">
        <v>185624</v>
      </c>
      <c r="F22" s="69"/>
      <c r="G22" s="70"/>
      <c r="H22" s="69">
        <f>SUM(D22:G22)</f>
        <v>208353</v>
      </c>
      <c r="I22" s="26"/>
      <c r="J22" s="27"/>
      <c r="L22" s="25"/>
    </row>
    <row r="23" spans="1:12" ht="29.25" customHeight="1" x14ac:dyDescent="0.25">
      <c r="A23" s="64">
        <v>2</v>
      </c>
      <c r="B23" s="65" t="s">
        <v>42</v>
      </c>
      <c r="C23" s="65" t="s">
        <v>48</v>
      </c>
      <c r="D23" s="69">
        <v>8659</v>
      </c>
      <c r="E23" s="69">
        <v>44028</v>
      </c>
      <c r="F23" s="69">
        <v>207652</v>
      </c>
      <c r="G23" s="70"/>
      <c r="H23" s="69">
        <f>SUM(D23:G23)</f>
        <v>260339</v>
      </c>
      <c r="I23" s="33">
        <v>-11344.93</v>
      </c>
      <c r="J23" s="27"/>
      <c r="L23" s="25"/>
    </row>
    <row r="24" spans="1:12" ht="29.25" customHeight="1" x14ac:dyDescent="0.25">
      <c r="A24" s="64">
        <v>3</v>
      </c>
      <c r="B24" s="65" t="s">
        <v>49</v>
      </c>
      <c r="C24" s="65" t="s">
        <v>50</v>
      </c>
      <c r="D24" s="69">
        <v>77057</v>
      </c>
      <c r="E24" s="69"/>
      <c r="F24" s="69"/>
      <c r="G24" s="70"/>
      <c r="H24" s="69">
        <f>SUM(D24:G24)</f>
        <v>77057</v>
      </c>
      <c r="I24" s="33"/>
      <c r="J24" s="27"/>
      <c r="L24" s="25"/>
    </row>
    <row r="25" spans="1:12" x14ac:dyDescent="0.25">
      <c r="A25" s="34"/>
      <c r="B25" s="4"/>
      <c r="C25" s="29" t="s">
        <v>29</v>
      </c>
      <c r="D25" s="23">
        <f>SUM(D21:D24)</f>
        <v>108445</v>
      </c>
      <c r="E25" s="23">
        <f t="shared" ref="E25:G25" si="0">SUM(E21:E24)</f>
        <v>229652</v>
      </c>
      <c r="F25" s="23">
        <f t="shared" si="0"/>
        <v>207652</v>
      </c>
      <c r="G25" s="23">
        <f t="shared" si="0"/>
        <v>0</v>
      </c>
      <c r="H25" s="23">
        <f>D25+E25+F25+G25</f>
        <v>545749</v>
      </c>
      <c r="I25" s="26"/>
      <c r="J25" s="27"/>
      <c r="L25" s="25"/>
    </row>
    <row r="26" spans="1:12" x14ac:dyDescent="0.25">
      <c r="A26" s="72" t="s">
        <v>11</v>
      </c>
      <c r="B26" s="73"/>
      <c r="C26" s="73"/>
      <c r="D26" s="80"/>
      <c r="E26" s="80"/>
      <c r="F26" s="80"/>
      <c r="G26" s="80"/>
      <c r="H26" s="80"/>
      <c r="I26" s="26"/>
      <c r="J26" s="27"/>
      <c r="L26" s="25"/>
    </row>
    <row r="27" spans="1:12" ht="25.5" x14ac:dyDescent="0.25">
      <c r="A27" s="64">
        <v>4</v>
      </c>
      <c r="B27" s="65" t="s">
        <v>51</v>
      </c>
      <c r="C27" s="65" t="s">
        <v>52</v>
      </c>
      <c r="D27" s="67">
        <f>D25*0.8*3.9%</f>
        <v>3383.4839999999999</v>
      </c>
      <c r="E27" s="67">
        <f>E25*0.8*3.9%</f>
        <v>7165.1424000000006</v>
      </c>
      <c r="F27" s="68"/>
      <c r="G27" s="68"/>
      <c r="H27" s="67">
        <f>SUM(D27:G27)</f>
        <v>10548.626400000001</v>
      </c>
      <c r="I27" s="35" t="e">
        <f>H27-#REF!</f>
        <v>#REF!</v>
      </c>
      <c r="J27" s="27"/>
      <c r="L27" s="25"/>
    </row>
    <row r="28" spans="1:12" x14ac:dyDescent="0.25">
      <c r="A28" s="64">
        <v>5</v>
      </c>
      <c r="B28" s="65" t="s">
        <v>43</v>
      </c>
      <c r="C28" s="66" t="s">
        <v>53</v>
      </c>
      <c r="D28" s="71">
        <v>110075</v>
      </c>
      <c r="E28" s="66"/>
      <c r="F28" s="66"/>
      <c r="G28" s="66"/>
      <c r="H28" s="67">
        <f>SUM(D28:G28)</f>
        <v>110075</v>
      </c>
      <c r="I28" s="35"/>
      <c r="J28" s="27"/>
      <c r="L28" s="25"/>
    </row>
    <row r="29" spans="1:12" x14ac:dyDescent="0.25">
      <c r="A29" s="28"/>
      <c r="B29" s="2"/>
      <c r="C29" s="29" t="s">
        <v>12</v>
      </c>
      <c r="D29" s="30">
        <f>SUM(D27:D28)</f>
        <v>113458.484</v>
      </c>
      <c r="E29" s="30">
        <f t="shared" ref="E29:G29" si="1">SUM(E27:E28)</f>
        <v>7165.1424000000006</v>
      </c>
      <c r="F29" s="30">
        <f t="shared" si="1"/>
        <v>0</v>
      </c>
      <c r="G29" s="30">
        <f t="shared" si="1"/>
        <v>0</v>
      </c>
      <c r="H29" s="30">
        <f>SUM(D29:G29)</f>
        <v>120623.62639999999</v>
      </c>
      <c r="I29" s="36" t="e">
        <f>I27</f>
        <v>#REF!</v>
      </c>
      <c r="J29" s="27"/>
      <c r="L29" s="25"/>
    </row>
    <row r="30" spans="1:12" x14ac:dyDescent="0.25">
      <c r="A30" s="28"/>
      <c r="B30" s="2"/>
      <c r="C30" s="29" t="s">
        <v>13</v>
      </c>
      <c r="D30" s="30">
        <f>D29+D25</f>
        <v>221903.484</v>
      </c>
      <c r="E30" s="30">
        <f t="shared" ref="E30:G30" si="2">E29+E25</f>
        <v>236817.14240000001</v>
      </c>
      <c r="F30" s="30">
        <f t="shared" si="2"/>
        <v>207652</v>
      </c>
      <c r="G30" s="30">
        <f t="shared" si="2"/>
        <v>0</v>
      </c>
      <c r="H30" s="30">
        <f>SUM(D30:G30)</f>
        <v>666372.62639999995</v>
      </c>
      <c r="I30" s="36" t="e">
        <f>#REF!+I29</f>
        <v>#REF!</v>
      </c>
      <c r="J30" s="27"/>
      <c r="L30" s="25"/>
    </row>
    <row r="31" spans="1:12" x14ac:dyDescent="0.25">
      <c r="A31" s="72" t="s">
        <v>14</v>
      </c>
      <c r="B31" s="73"/>
      <c r="C31" s="73"/>
      <c r="D31" s="80"/>
      <c r="E31" s="80"/>
      <c r="F31" s="80"/>
      <c r="G31" s="80"/>
      <c r="H31" s="80"/>
      <c r="I31" s="26"/>
      <c r="J31" s="27"/>
      <c r="L31" s="25"/>
    </row>
    <row r="32" spans="1:12" ht="36" customHeight="1" x14ac:dyDescent="0.25">
      <c r="A32" s="64">
        <v>6</v>
      </c>
      <c r="B32" s="65" t="s">
        <v>45</v>
      </c>
      <c r="C32" s="65" t="s">
        <v>37</v>
      </c>
      <c r="D32" s="68"/>
      <c r="E32" s="68"/>
      <c r="F32" s="68"/>
      <c r="G32" s="67">
        <v>37020</v>
      </c>
      <c r="H32" s="67">
        <f>SUM(D32:G32)</f>
        <v>37020</v>
      </c>
      <c r="I32" s="35" t="e">
        <f>H32-#REF!</f>
        <v>#REF!</v>
      </c>
      <c r="J32" s="27"/>
      <c r="L32" s="25"/>
    </row>
    <row r="33" spans="1:12" ht="25.5" x14ac:dyDescent="0.25">
      <c r="A33" s="64">
        <v>7</v>
      </c>
      <c r="B33" s="65" t="s">
        <v>44</v>
      </c>
      <c r="C33" s="65" t="s">
        <v>54</v>
      </c>
      <c r="D33" s="67">
        <f>D30*0.4%</f>
        <v>887.61393599999997</v>
      </c>
      <c r="E33" s="67">
        <f>E30*0.4%</f>
        <v>947.26856960000009</v>
      </c>
      <c r="F33" s="68"/>
      <c r="G33" s="68"/>
      <c r="H33" s="67">
        <f t="shared" ref="H33:H34" si="3">SUM(D33:G33)</f>
        <v>1834.8825056000001</v>
      </c>
      <c r="I33" s="35" t="e">
        <f>H33-#REF!</f>
        <v>#REF!</v>
      </c>
      <c r="J33" s="27"/>
      <c r="L33" s="25"/>
    </row>
    <row r="34" spans="1:12" ht="38.25" x14ac:dyDescent="0.25">
      <c r="A34" s="64">
        <v>8</v>
      </c>
      <c r="B34" s="65" t="s">
        <v>55</v>
      </c>
      <c r="C34" s="65" t="s">
        <v>56</v>
      </c>
      <c r="D34" s="67">
        <f>D30*1.1*1.05*4.3%</f>
        <v>11020.836532859999</v>
      </c>
      <c r="E34" s="67">
        <f>E30*1.1*1.05*4.3%</f>
        <v>11761.523377296</v>
      </c>
      <c r="F34" s="68"/>
      <c r="G34" s="68"/>
      <c r="H34" s="67">
        <f t="shared" si="3"/>
        <v>22782.359910155999</v>
      </c>
      <c r="I34" s="35" t="e">
        <f>H34-#REF!</f>
        <v>#REF!</v>
      </c>
      <c r="J34" s="27"/>
      <c r="L34" s="25"/>
    </row>
    <row r="35" spans="1:12" x14ac:dyDescent="0.25">
      <c r="A35" s="28"/>
      <c r="B35" s="2"/>
      <c r="C35" s="29" t="s">
        <v>15</v>
      </c>
      <c r="D35" s="30">
        <f>SUM(D32:D34)</f>
        <v>11908.450468859999</v>
      </c>
      <c r="E35" s="30">
        <f>SUM(E32:E34)</f>
        <v>12708.791946896001</v>
      </c>
      <c r="F35" s="30"/>
      <c r="G35" s="30">
        <f>SUM(G32:G34)</f>
        <v>37020</v>
      </c>
      <c r="H35" s="30">
        <f>SUM(H32:H34)</f>
        <v>61637.242415756002</v>
      </c>
      <c r="I35" s="35" t="e">
        <f>H35-#REF!</f>
        <v>#REF!</v>
      </c>
      <c r="J35" s="27"/>
      <c r="L35" s="25"/>
    </row>
    <row r="36" spans="1:12" x14ac:dyDescent="0.25">
      <c r="A36" s="28"/>
      <c r="B36" s="2"/>
      <c r="C36" s="29" t="s">
        <v>16</v>
      </c>
      <c r="D36" s="30">
        <f>D30+D35</f>
        <v>233811.93446885998</v>
      </c>
      <c r="E36" s="30">
        <f>E30+E35</f>
        <v>249525.93434689601</v>
      </c>
      <c r="F36" s="30">
        <f>F30+F35</f>
        <v>207652</v>
      </c>
      <c r="G36" s="30">
        <f>G30+G35</f>
        <v>37020</v>
      </c>
      <c r="H36" s="30">
        <f>H30+H35</f>
        <v>728009.86881575594</v>
      </c>
      <c r="I36" s="35" t="e">
        <f>H36-#REF!</f>
        <v>#REF!</v>
      </c>
      <c r="J36" s="27"/>
      <c r="L36" s="25"/>
    </row>
    <row r="37" spans="1:12" x14ac:dyDescent="0.25">
      <c r="A37" s="72" t="s">
        <v>30</v>
      </c>
      <c r="B37" s="73"/>
      <c r="C37" s="73"/>
      <c r="D37" s="37"/>
      <c r="E37" s="37"/>
      <c r="F37" s="37"/>
      <c r="G37" s="37"/>
      <c r="H37" s="38"/>
      <c r="I37" s="35"/>
      <c r="J37" s="27"/>
      <c r="L37" s="25"/>
    </row>
    <row r="38" spans="1:12" ht="24" x14ac:dyDescent="0.25">
      <c r="A38" s="28">
        <v>11</v>
      </c>
      <c r="B38" s="1" t="s">
        <v>46</v>
      </c>
      <c r="C38" s="20" t="s">
        <v>38</v>
      </c>
      <c r="D38" s="67">
        <f>D36*1.5%</f>
        <v>3507.1790170328995</v>
      </c>
      <c r="E38" s="67">
        <f t="shared" ref="E38:G38" si="4">E36*1.5%</f>
        <v>3742.8890152034401</v>
      </c>
      <c r="F38" s="67">
        <f t="shared" si="4"/>
        <v>3114.7799999999997</v>
      </c>
      <c r="G38" s="67">
        <f t="shared" si="4"/>
        <v>555.29999999999995</v>
      </c>
      <c r="H38" s="30">
        <f>SUM(D38:G38)</f>
        <v>10920.148032236339</v>
      </c>
      <c r="I38" s="35"/>
      <c r="J38" s="27"/>
      <c r="L38" s="25"/>
    </row>
    <row r="39" spans="1:12" ht="28.5" x14ac:dyDescent="0.25">
      <c r="A39" s="28"/>
      <c r="B39" s="2"/>
      <c r="C39" s="29" t="s">
        <v>39</v>
      </c>
      <c r="D39" s="40">
        <f>D38+D36</f>
        <v>237319.11348589289</v>
      </c>
      <c r="E39" s="40">
        <f t="shared" ref="E39:H39" si="5">E38+E36</f>
        <v>253268.82336209944</v>
      </c>
      <c r="F39" s="40">
        <f t="shared" si="5"/>
        <v>210766.78</v>
      </c>
      <c r="G39" s="40">
        <f t="shared" si="5"/>
        <v>37575.300000000003</v>
      </c>
      <c r="H39" s="40">
        <f t="shared" si="5"/>
        <v>738930.01684799232</v>
      </c>
      <c r="I39" s="35"/>
      <c r="J39" s="27"/>
      <c r="L39" s="25"/>
    </row>
    <row r="40" spans="1:12" ht="45" x14ac:dyDescent="0.25">
      <c r="A40" s="28">
        <v>12</v>
      </c>
      <c r="B40" s="2"/>
      <c r="C40" s="43" t="s">
        <v>57</v>
      </c>
      <c r="D40" s="39" t="s">
        <v>58</v>
      </c>
      <c r="E40" s="39" t="s">
        <v>58</v>
      </c>
      <c r="F40" s="39" t="s">
        <v>58</v>
      </c>
      <c r="G40" s="39" t="s">
        <v>58</v>
      </c>
      <c r="H40" s="39" t="s">
        <v>58</v>
      </c>
      <c r="I40" s="42"/>
      <c r="J40" s="41"/>
      <c r="L40" s="25"/>
    </row>
    <row r="41" spans="1:12" ht="42.75" x14ac:dyDescent="0.25">
      <c r="A41" s="28">
        <v>13</v>
      </c>
      <c r="B41" s="5" t="s">
        <v>47</v>
      </c>
      <c r="C41" s="44" t="s">
        <v>40</v>
      </c>
      <c r="D41" s="39" t="s">
        <v>58</v>
      </c>
      <c r="E41" s="39" t="s">
        <v>58</v>
      </c>
      <c r="F41" s="39" t="s">
        <v>58</v>
      </c>
      <c r="G41" s="39" t="s">
        <v>58</v>
      </c>
      <c r="H41" s="39" t="s">
        <v>58</v>
      </c>
      <c r="I41" s="42"/>
      <c r="J41" s="41"/>
      <c r="L41" s="25"/>
    </row>
    <row r="42" spans="1:12" ht="30" x14ac:dyDescent="0.25">
      <c r="A42" s="28">
        <v>14</v>
      </c>
      <c r="B42" s="2"/>
      <c r="C42" s="43" t="s">
        <v>23</v>
      </c>
      <c r="D42" s="39" t="s">
        <v>58</v>
      </c>
      <c r="E42" s="39" t="s">
        <v>58</v>
      </c>
      <c r="F42" s="39" t="s">
        <v>58</v>
      </c>
      <c r="G42" s="39" t="s">
        <v>58</v>
      </c>
      <c r="H42" s="39" t="s">
        <v>58</v>
      </c>
      <c r="I42" s="42"/>
      <c r="J42" s="41"/>
      <c r="L42" s="25"/>
    </row>
    <row r="43" spans="1:12" s="47" customFormat="1" x14ac:dyDescent="0.25">
      <c r="A43" s="45"/>
      <c r="B43" s="60"/>
      <c r="C43" s="46"/>
      <c r="I43" s="48"/>
      <c r="J43" s="49"/>
    </row>
    <row r="44" spans="1:12" x14ac:dyDescent="0.25">
      <c r="B44" s="61" t="s">
        <v>20</v>
      </c>
      <c r="C44" s="50"/>
      <c r="G44" s="51" t="s">
        <v>21</v>
      </c>
      <c r="H44" s="9"/>
      <c r="I44" s="52"/>
      <c r="J44" s="27"/>
    </row>
    <row r="45" spans="1:12" x14ac:dyDescent="0.25">
      <c r="B45" s="62" t="s">
        <v>35</v>
      </c>
      <c r="C45" s="53"/>
      <c r="I45" s="54"/>
      <c r="J45" s="55"/>
    </row>
    <row r="46" spans="1:12" x14ac:dyDescent="0.25">
      <c r="B46" s="62"/>
      <c r="C46" s="53"/>
      <c r="I46" s="54"/>
      <c r="J46" s="55"/>
    </row>
    <row r="47" spans="1:12" x14ac:dyDescent="0.25">
      <c r="B47" s="62"/>
      <c r="C47" s="10"/>
      <c r="I47" s="54"/>
      <c r="J47" s="55"/>
    </row>
    <row r="48" spans="1:12" x14ac:dyDescent="0.25">
      <c r="B48" s="62"/>
      <c r="G48" s="51"/>
      <c r="I48" s="54"/>
      <c r="J48" s="55"/>
    </row>
    <row r="49" spans="2:10" x14ac:dyDescent="0.25">
      <c r="B49" s="63"/>
      <c r="I49" s="54"/>
      <c r="J49" s="55"/>
    </row>
    <row r="50" spans="2:10" x14ac:dyDescent="0.25">
      <c r="I50" s="54"/>
      <c r="J50" s="55"/>
    </row>
    <row r="51" spans="2:10" x14ac:dyDescent="0.25">
      <c r="I51" s="54"/>
      <c r="J51" s="55"/>
    </row>
    <row r="52" spans="2:10" x14ac:dyDescent="0.25">
      <c r="I52" s="54"/>
      <c r="J52" s="55"/>
    </row>
    <row r="53" spans="2:10" x14ac:dyDescent="0.25">
      <c r="I53" s="54"/>
      <c r="J53" s="55"/>
    </row>
    <row r="54" spans="2:10" x14ac:dyDescent="0.25">
      <c r="I54" s="54"/>
      <c r="J54" s="55"/>
    </row>
    <row r="55" spans="2:10" x14ac:dyDescent="0.25">
      <c r="I55" s="54"/>
      <c r="J55" s="55"/>
    </row>
    <row r="56" spans="2:10" x14ac:dyDescent="0.25">
      <c r="I56" s="54"/>
      <c r="J56" s="55"/>
    </row>
    <row r="57" spans="2:10" x14ac:dyDescent="0.25">
      <c r="I57" s="54"/>
      <c r="J57" s="55"/>
    </row>
    <row r="58" spans="2:10" x14ac:dyDescent="0.25">
      <c r="I58" s="54"/>
      <c r="J58" s="55"/>
    </row>
    <row r="59" spans="2:10" x14ac:dyDescent="0.25">
      <c r="I59" s="54"/>
      <c r="J59" s="55"/>
    </row>
    <row r="60" spans="2:10" x14ac:dyDescent="0.25">
      <c r="I60" s="54"/>
      <c r="J60" s="55"/>
    </row>
    <row r="61" spans="2:10" x14ac:dyDescent="0.25">
      <c r="I61" s="54"/>
      <c r="J61" s="55"/>
    </row>
    <row r="62" spans="2:10" x14ac:dyDescent="0.25">
      <c r="I62" s="54"/>
      <c r="J62" s="55"/>
    </row>
    <row r="63" spans="2:10" x14ac:dyDescent="0.25">
      <c r="I63" s="54"/>
      <c r="J63" s="55"/>
    </row>
    <row r="64" spans="2:10" x14ac:dyDescent="0.25">
      <c r="I64" s="54"/>
      <c r="J64" s="55"/>
    </row>
    <row r="65" spans="9:10" x14ac:dyDescent="0.25">
      <c r="I65" s="54"/>
      <c r="J65" s="55"/>
    </row>
    <row r="66" spans="9:10" x14ac:dyDescent="0.25">
      <c r="I66" s="54"/>
      <c r="J66" s="55"/>
    </row>
    <row r="67" spans="9:10" x14ac:dyDescent="0.25">
      <c r="I67" s="54"/>
      <c r="J67" s="55"/>
    </row>
    <row r="68" spans="9:10" x14ac:dyDescent="0.25">
      <c r="I68" s="54"/>
      <c r="J68" s="55"/>
    </row>
    <row r="69" spans="9:10" x14ac:dyDescent="0.25">
      <c r="I69" s="54"/>
      <c r="J69" s="55"/>
    </row>
    <row r="70" spans="9:10" x14ac:dyDescent="0.25">
      <c r="I70" s="54"/>
      <c r="J70" s="55"/>
    </row>
    <row r="71" spans="9:10" x14ac:dyDescent="0.25">
      <c r="I71" s="54"/>
      <c r="J71" s="55"/>
    </row>
    <row r="72" spans="9:10" x14ac:dyDescent="0.25">
      <c r="I72" s="54"/>
      <c r="J72" s="55"/>
    </row>
    <row r="73" spans="9:10" x14ac:dyDescent="0.25">
      <c r="I73" s="54"/>
      <c r="J73" s="55"/>
    </row>
    <row r="74" spans="9:10" x14ac:dyDescent="0.25">
      <c r="I74" s="54"/>
      <c r="J74" s="55"/>
    </row>
    <row r="75" spans="9:10" x14ac:dyDescent="0.25">
      <c r="I75" s="54"/>
      <c r="J75" s="55"/>
    </row>
    <row r="76" spans="9:10" x14ac:dyDescent="0.25">
      <c r="I76" s="54"/>
      <c r="J76" s="55"/>
    </row>
    <row r="77" spans="9:10" x14ac:dyDescent="0.25">
      <c r="I77" s="54"/>
      <c r="J77" s="55"/>
    </row>
    <row r="78" spans="9:10" x14ac:dyDescent="0.25">
      <c r="J78" s="56"/>
    </row>
    <row r="79" spans="9:10" x14ac:dyDescent="0.25">
      <c r="J79" s="56"/>
    </row>
    <row r="80" spans="9:10" x14ac:dyDescent="0.25">
      <c r="J80" s="56"/>
    </row>
    <row r="81" spans="10:10" x14ac:dyDescent="0.25">
      <c r="J81" s="56"/>
    </row>
    <row r="82" spans="10:10" x14ac:dyDescent="0.25">
      <c r="J82" s="56"/>
    </row>
    <row r="83" spans="10:10" x14ac:dyDescent="0.25">
      <c r="J83" s="56"/>
    </row>
    <row r="84" spans="10:10" x14ac:dyDescent="0.25">
      <c r="J84" s="56"/>
    </row>
    <row r="85" spans="10:10" x14ac:dyDescent="0.25">
      <c r="J85" s="56"/>
    </row>
    <row r="86" spans="10:10" x14ac:dyDescent="0.25">
      <c r="J86" s="56"/>
    </row>
    <row r="87" spans="10:10" x14ac:dyDescent="0.25">
      <c r="J87" s="56"/>
    </row>
    <row r="88" spans="10:10" x14ac:dyDescent="0.25">
      <c r="J88" s="56"/>
    </row>
    <row r="89" spans="10:10" x14ac:dyDescent="0.25">
      <c r="J89" s="56"/>
    </row>
    <row r="90" spans="10:10" x14ac:dyDescent="0.25">
      <c r="J90" s="56"/>
    </row>
    <row r="91" spans="10:10" x14ac:dyDescent="0.25">
      <c r="J91" s="56"/>
    </row>
    <row r="92" spans="10:10" x14ac:dyDescent="0.25">
      <c r="J92" s="56"/>
    </row>
    <row r="93" spans="10:10" x14ac:dyDescent="0.25">
      <c r="J93" s="56"/>
    </row>
    <row r="94" spans="10:10" x14ac:dyDescent="0.25">
      <c r="J94" s="56"/>
    </row>
    <row r="95" spans="10:10" x14ac:dyDescent="0.25">
      <c r="J95" s="56"/>
    </row>
    <row r="96" spans="10:10" x14ac:dyDescent="0.25">
      <c r="J96" s="56"/>
    </row>
    <row r="97" spans="10:10" x14ac:dyDescent="0.25">
      <c r="J97" s="56"/>
    </row>
    <row r="98" spans="10:10" x14ac:dyDescent="0.25">
      <c r="J98" s="56"/>
    </row>
    <row r="99" spans="10:10" x14ac:dyDescent="0.25">
      <c r="J99" s="56"/>
    </row>
    <row r="100" spans="10:10" x14ac:dyDescent="0.25">
      <c r="J100" s="56"/>
    </row>
    <row r="101" spans="10:10" x14ac:dyDescent="0.25">
      <c r="J101" s="56"/>
    </row>
    <row r="102" spans="10:10" x14ac:dyDescent="0.25">
      <c r="J102" s="56"/>
    </row>
    <row r="103" spans="10:10" x14ac:dyDescent="0.25">
      <c r="J103" s="56"/>
    </row>
    <row r="104" spans="10:10" x14ac:dyDescent="0.25">
      <c r="J104" s="56"/>
    </row>
    <row r="105" spans="10:10" x14ac:dyDescent="0.25">
      <c r="J105" s="56"/>
    </row>
    <row r="106" spans="10:10" x14ac:dyDescent="0.25">
      <c r="J106" s="56"/>
    </row>
    <row r="107" spans="10:10" x14ac:dyDescent="0.25">
      <c r="J107" s="56"/>
    </row>
    <row r="108" spans="10:10" x14ac:dyDescent="0.25">
      <c r="J108" s="56"/>
    </row>
    <row r="109" spans="10:10" x14ac:dyDescent="0.25">
      <c r="J109" s="56"/>
    </row>
    <row r="110" spans="10:10" x14ac:dyDescent="0.25">
      <c r="J110" s="56"/>
    </row>
    <row r="111" spans="10:10" x14ac:dyDescent="0.25">
      <c r="J111" s="56"/>
    </row>
    <row r="112" spans="10:10" x14ac:dyDescent="0.25">
      <c r="J112" s="56"/>
    </row>
    <row r="113" spans="10:10" x14ac:dyDescent="0.25">
      <c r="J113" s="56"/>
    </row>
    <row r="114" spans="10:10" x14ac:dyDescent="0.25">
      <c r="J114" s="56"/>
    </row>
    <row r="115" spans="10:10" x14ac:dyDescent="0.25">
      <c r="J115" s="56"/>
    </row>
    <row r="116" spans="10:10" x14ac:dyDescent="0.25">
      <c r="J116" s="56"/>
    </row>
    <row r="117" spans="10:10" x14ac:dyDescent="0.25">
      <c r="J117" s="56"/>
    </row>
    <row r="118" spans="10:10" x14ac:dyDescent="0.25">
      <c r="J118" s="56"/>
    </row>
    <row r="119" spans="10:10" x14ac:dyDescent="0.25">
      <c r="J119" s="56"/>
    </row>
    <row r="120" spans="10:10" x14ac:dyDescent="0.25">
      <c r="J120" s="56"/>
    </row>
    <row r="121" spans="10:10" x14ac:dyDescent="0.25">
      <c r="J121" s="56"/>
    </row>
    <row r="122" spans="10:10" x14ac:dyDescent="0.25">
      <c r="J122" s="56"/>
    </row>
    <row r="123" spans="10:10" x14ac:dyDescent="0.25">
      <c r="J123" s="56"/>
    </row>
    <row r="124" spans="10:10" x14ac:dyDescent="0.25">
      <c r="J124" s="56"/>
    </row>
    <row r="125" spans="10:10" x14ac:dyDescent="0.25">
      <c r="J125" s="56"/>
    </row>
    <row r="126" spans="10:10" x14ac:dyDescent="0.25">
      <c r="J126" s="56"/>
    </row>
    <row r="127" spans="10:10" x14ac:dyDescent="0.25">
      <c r="J127" s="56"/>
    </row>
    <row r="128" spans="10:10" x14ac:dyDescent="0.25">
      <c r="J128" s="56"/>
    </row>
    <row r="129" spans="10:10" x14ac:dyDescent="0.25">
      <c r="J129" s="56"/>
    </row>
    <row r="130" spans="10:10" x14ac:dyDescent="0.25">
      <c r="J130" s="56"/>
    </row>
    <row r="131" spans="10:10" x14ac:dyDescent="0.25">
      <c r="J131" s="56"/>
    </row>
    <row r="132" spans="10:10" x14ac:dyDescent="0.25">
      <c r="J132" s="56"/>
    </row>
    <row r="133" spans="10:10" x14ac:dyDescent="0.25">
      <c r="J133" s="56"/>
    </row>
    <row r="134" spans="10:10" x14ac:dyDescent="0.25">
      <c r="J134" s="56"/>
    </row>
    <row r="135" spans="10:10" x14ac:dyDescent="0.25">
      <c r="J135" s="56"/>
    </row>
    <row r="136" spans="10:10" x14ac:dyDescent="0.25">
      <c r="J136" s="56"/>
    </row>
    <row r="137" spans="10:10" x14ac:dyDescent="0.25">
      <c r="J137" s="56"/>
    </row>
    <row r="138" spans="10:10" x14ac:dyDescent="0.25">
      <c r="J138" s="56"/>
    </row>
    <row r="139" spans="10:10" x14ac:dyDescent="0.25">
      <c r="J139" s="56"/>
    </row>
    <row r="140" spans="10:10" x14ac:dyDescent="0.25">
      <c r="J140" s="56"/>
    </row>
    <row r="141" spans="10:10" x14ac:dyDescent="0.25">
      <c r="J141" s="56"/>
    </row>
    <row r="142" spans="10:10" x14ac:dyDescent="0.25">
      <c r="J142" s="56"/>
    </row>
    <row r="143" spans="10:10" x14ac:dyDescent="0.25">
      <c r="J143" s="56"/>
    </row>
    <row r="144" spans="10:10" x14ac:dyDescent="0.25">
      <c r="J144" s="56"/>
    </row>
    <row r="145" spans="10:10" x14ac:dyDescent="0.25">
      <c r="J145" s="56"/>
    </row>
    <row r="146" spans="10:10" x14ac:dyDescent="0.25">
      <c r="J146" s="56"/>
    </row>
    <row r="147" spans="10:10" x14ac:dyDescent="0.25">
      <c r="J147" s="56"/>
    </row>
    <row r="148" spans="10:10" x14ac:dyDescent="0.25">
      <c r="J148" s="56"/>
    </row>
    <row r="149" spans="10:10" x14ac:dyDescent="0.25">
      <c r="J149" s="56"/>
    </row>
    <row r="150" spans="10:10" x14ac:dyDescent="0.25">
      <c r="J150" s="56"/>
    </row>
    <row r="151" spans="10:10" x14ac:dyDescent="0.25">
      <c r="J151" s="56"/>
    </row>
    <row r="152" spans="10:10" x14ac:dyDescent="0.25">
      <c r="J152" s="56"/>
    </row>
    <row r="153" spans="10:10" x14ac:dyDescent="0.25">
      <c r="J153" s="56"/>
    </row>
    <row r="154" spans="10:10" x14ac:dyDescent="0.25">
      <c r="J154" s="56"/>
    </row>
    <row r="155" spans="10:10" x14ac:dyDescent="0.25">
      <c r="J155" s="56"/>
    </row>
    <row r="156" spans="10:10" x14ac:dyDescent="0.25">
      <c r="J156" s="56"/>
    </row>
    <row r="157" spans="10:10" x14ac:dyDescent="0.25">
      <c r="J157" s="56"/>
    </row>
    <row r="158" spans="10:10" x14ac:dyDescent="0.25">
      <c r="J158" s="56"/>
    </row>
    <row r="159" spans="10:10" x14ac:dyDescent="0.25">
      <c r="J159" s="56"/>
    </row>
    <row r="160" spans="10:10" x14ac:dyDescent="0.25">
      <c r="J160" s="56"/>
    </row>
    <row r="161" spans="10:10" x14ac:dyDescent="0.25">
      <c r="J161" s="56"/>
    </row>
    <row r="162" spans="10:10" x14ac:dyDescent="0.25">
      <c r="J162" s="56"/>
    </row>
    <row r="163" spans="10:10" x14ac:dyDescent="0.25">
      <c r="J163" s="56"/>
    </row>
    <row r="164" spans="10:10" x14ac:dyDescent="0.25">
      <c r="J164" s="56"/>
    </row>
    <row r="165" spans="10:10" x14ac:dyDescent="0.25">
      <c r="J165" s="56"/>
    </row>
    <row r="166" spans="10:10" x14ac:dyDescent="0.25">
      <c r="J166" s="56"/>
    </row>
    <row r="167" spans="10:10" x14ac:dyDescent="0.25">
      <c r="J167" s="56"/>
    </row>
    <row r="168" spans="10:10" x14ac:dyDescent="0.25">
      <c r="J168" s="56"/>
    </row>
    <row r="169" spans="10:10" x14ac:dyDescent="0.25">
      <c r="J169" s="56"/>
    </row>
    <row r="170" spans="10:10" x14ac:dyDescent="0.25">
      <c r="J170" s="56"/>
    </row>
    <row r="171" spans="10:10" x14ac:dyDescent="0.25">
      <c r="J171" s="56"/>
    </row>
    <row r="172" spans="10:10" x14ac:dyDescent="0.25">
      <c r="J172" s="56"/>
    </row>
    <row r="173" spans="10:10" x14ac:dyDescent="0.25">
      <c r="J173" s="56"/>
    </row>
    <row r="174" spans="10:10" x14ac:dyDescent="0.25">
      <c r="J174" s="56"/>
    </row>
    <row r="175" spans="10:10" x14ac:dyDescent="0.25">
      <c r="J175" s="56"/>
    </row>
    <row r="176" spans="10:10" x14ac:dyDescent="0.25">
      <c r="J176" s="56"/>
    </row>
    <row r="177" spans="10:10" x14ac:dyDescent="0.25">
      <c r="J177" s="56"/>
    </row>
    <row r="178" spans="10:10" x14ac:dyDescent="0.25">
      <c r="J178" s="56"/>
    </row>
    <row r="179" spans="10:10" x14ac:dyDescent="0.25">
      <c r="J179" s="56"/>
    </row>
    <row r="180" spans="10:10" x14ac:dyDescent="0.25">
      <c r="J180" s="56"/>
    </row>
    <row r="181" spans="10:10" x14ac:dyDescent="0.25">
      <c r="J181" s="56"/>
    </row>
    <row r="182" spans="10:10" x14ac:dyDescent="0.25">
      <c r="J182" s="56"/>
    </row>
    <row r="183" spans="10:10" x14ac:dyDescent="0.25">
      <c r="J183" s="56"/>
    </row>
    <row r="184" spans="10:10" x14ac:dyDescent="0.25">
      <c r="J184" s="56"/>
    </row>
    <row r="185" spans="10:10" x14ac:dyDescent="0.25">
      <c r="J185" s="56"/>
    </row>
    <row r="186" spans="10:10" x14ac:dyDescent="0.25">
      <c r="J186" s="56"/>
    </row>
    <row r="187" spans="10:10" x14ac:dyDescent="0.25">
      <c r="J187" s="56"/>
    </row>
    <row r="188" spans="10:10" x14ac:dyDescent="0.25">
      <c r="J188" s="56"/>
    </row>
    <row r="189" spans="10:10" x14ac:dyDescent="0.25">
      <c r="J189" s="56"/>
    </row>
    <row r="190" spans="10:10" x14ac:dyDescent="0.25">
      <c r="J190" s="56"/>
    </row>
    <row r="191" spans="10:10" x14ac:dyDescent="0.25">
      <c r="J191" s="56"/>
    </row>
    <row r="192" spans="10:10" x14ac:dyDescent="0.25">
      <c r="J192" s="56"/>
    </row>
    <row r="193" spans="10:10" x14ac:dyDescent="0.25">
      <c r="J193" s="56"/>
    </row>
    <row r="194" spans="10:10" x14ac:dyDescent="0.25">
      <c r="J194" s="56"/>
    </row>
    <row r="195" spans="10:10" x14ac:dyDescent="0.25">
      <c r="J195" s="56"/>
    </row>
    <row r="196" spans="10:10" x14ac:dyDescent="0.25">
      <c r="J196" s="56"/>
    </row>
    <row r="197" spans="10:10" x14ac:dyDescent="0.25">
      <c r="J197" s="56"/>
    </row>
    <row r="198" spans="10:10" x14ac:dyDescent="0.25">
      <c r="J198" s="56"/>
    </row>
    <row r="199" spans="10:10" x14ac:dyDescent="0.25">
      <c r="J199" s="56"/>
    </row>
    <row r="200" spans="10:10" x14ac:dyDescent="0.25">
      <c r="J200" s="56"/>
    </row>
    <row r="201" spans="10:10" x14ac:dyDescent="0.25">
      <c r="J201" s="56"/>
    </row>
    <row r="202" spans="10:10" x14ac:dyDescent="0.25">
      <c r="J202" s="56"/>
    </row>
    <row r="203" spans="10:10" x14ac:dyDescent="0.25">
      <c r="J203" s="56"/>
    </row>
    <row r="204" spans="10:10" x14ac:dyDescent="0.25">
      <c r="J204" s="56"/>
    </row>
    <row r="205" spans="10:10" x14ac:dyDescent="0.25">
      <c r="J205" s="56"/>
    </row>
    <row r="206" spans="10:10" x14ac:dyDescent="0.25">
      <c r="J206" s="56"/>
    </row>
    <row r="207" spans="10:10" x14ac:dyDescent="0.25">
      <c r="J207" s="56"/>
    </row>
    <row r="208" spans="10:10" x14ac:dyDescent="0.25">
      <c r="J208" s="56"/>
    </row>
    <row r="209" spans="10:10" x14ac:dyDescent="0.25">
      <c r="J209" s="56"/>
    </row>
    <row r="210" spans="10:10" x14ac:dyDescent="0.25">
      <c r="J210" s="56"/>
    </row>
    <row r="211" spans="10:10" x14ac:dyDescent="0.25">
      <c r="J211" s="56"/>
    </row>
    <row r="212" spans="10:10" x14ac:dyDescent="0.25">
      <c r="J212" s="56"/>
    </row>
    <row r="213" spans="10:10" x14ac:dyDescent="0.25">
      <c r="J213" s="56"/>
    </row>
    <row r="214" spans="10:10" x14ac:dyDescent="0.25">
      <c r="J214" s="56"/>
    </row>
    <row r="215" spans="10:10" x14ac:dyDescent="0.25">
      <c r="J215" s="56"/>
    </row>
    <row r="216" spans="10:10" x14ac:dyDescent="0.25">
      <c r="J216" s="56"/>
    </row>
    <row r="217" spans="10:10" x14ac:dyDescent="0.25">
      <c r="J217" s="56"/>
    </row>
    <row r="218" spans="10:10" x14ac:dyDescent="0.25">
      <c r="J218" s="56"/>
    </row>
    <row r="219" spans="10:10" x14ac:dyDescent="0.25">
      <c r="J219" s="56"/>
    </row>
    <row r="220" spans="10:10" x14ac:dyDescent="0.25">
      <c r="J220" s="56"/>
    </row>
    <row r="221" spans="10:10" x14ac:dyDescent="0.25">
      <c r="J221" s="56"/>
    </row>
    <row r="222" spans="10:10" x14ac:dyDescent="0.25">
      <c r="J222" s="56"/>
    </row>
    <row r="223" spans="10:10" x14ac:dyDescent="0.25">
      <c r="J223" s="56"/>
    </row>
    <row r="224" spans="10:10" x14ac:dyDescent="0.25">
      <c r="J224" s="56"/>
    </row>
    <row r="225" spans="10:10" x14ac:dyDescent="0.25">
      <c r="J225" s="56"/>
    </row>
    <row r="226" spans="10:10" x14ac:dyDescent="0.25">
      <c r="J226" s="56"/>
    </row>
    <row r="227" spans="10:10" x14ac:dyDescent="0.25">
      <c r="J227" s="56"/>
    </row>
    <row r="228" spans="10:10" x14ac:dyDescent="0.25">
      <c r="J228" s="56"/>
    </row>
    <row r="229" spans="10:10" x14ac:dyDescent="0.25">
      <c r="J229" s="56"/>
    </row>
    <row r="230" spans="10:10" x14ac:dyDescent="0.25">
      <c r="J230" s="56"/>
    </row>
    <row r="231" spans="10:10" x14ac:dyDescent="0.25">
      <c r="J231" s="56"/>
    </row>
    <row r="232" spans="10:10" x14ac:dyDescent="0.25">
      <c r="J232" s="56"/>
    </row>
    <row r="233" spans="10:10" x14ac:dyDescent="0.25">
      <c r="J233" s="56"/>
    </row>
    <row r="234" spans="10:10" x14ac:dyDescent="0.25">
      <c r="J234" s="56"/>
    </row>
    <row r="235" spans="10:10" x14ac:dyDescent="0.25">
      <c r="J235" s="56"/>
    </row>
    <row r="236" spans="10:10" x14ac:dyDescent="0.25">
      <c r="J236" s="56"/>
    </row>
    <row r="237" spans="10:10" x14ac:dyDescent="0.25">
      <c r="J237" s="56"/>
    </row>
    <row r="238" spans="10:10" x14ac:dyDescent="0.25">
      <c r="J238" s="56"/>
    </row>
    <row r="239" spans="10:10" x14ac:dyDescent="0.25">
      <c r="J239" s="56"/>
    </row>
    <row r="240" spans="10:10" x14ac:dyDescent="0.25">
      <c r="J240" s="56"/>
    </row>
  </sheetData>
  <mergeCells count="27">
    <mergeCell ref="I12:J15"/>
    <mergeCell ref="A31:C31"/>
    <mergeCell ref="D31:H31"/>
    <mergeCell ref="B1:C1"/>
    <mergeCell ref="F3:H3"/>
    <mergeCell ref="F4:H4"/>
    <mergeCell ref="F5:H5"/>
    <mergeCell ref="D11:H11"/>
    <mergeCell ref="B11:B15"/>
    <mergeCell ref="D13:D15"/>
    <mergeCell ref="E13:E15"/>
    <mergeCell ref="F13:F15"/>
    <mergeCell ref="G13:G15"/>
    <mergeCell ref="A37:C37"/>
    <mergeCell ref="C6:F6"/>
    <mergeCell ref="C7:F7"/>
    <mergeCell ref="A26:C26"/>
    <mergeCell ref="C12:C15"/>
    <mergeCell ref="D12:G12"/>
    <mergeCell ref="D26:H26"/>
    <mergeCell ref="D17:H17"/>
    <mergeCell ref="D21:H21"/>
    <mergeCell ref="H12:H15"/>
    <mergeCell ref="A17:C17"/>
    <mergeCell ref="A21:C21"/>
    <mergeCell ref="A11:A15"/>
    <mergeCell ref="B8:H8"/>
  </mergeCells>
  <phoneticPr fontId="0" type="noConversion"/>
  <pageMargins left="0" right="0" top="0" bottom="0" header="0.23622047244094491" footer="0.2362204724409449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Львова Ирина Михайловна</cp:lastModifiedBy>
  <cp:lastPrinted>2018-04-12T03:52:52Z</cp:lastPrinted>
  <dcterms:created xsi:type="dcterms:W3CDTF">2002-03-25T05:35:56Z</dcterms:created>
  <dcterms:modified xsi:type="dcterms:W3CDTF">2018-05-10T12:18:01Z</dcterms:modified>
</cp:coreProperties>
</file>